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2\12.2022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4" i="1" l="1"/>
  <c r="J4" i="1" s="1"/>
  <c r="K4" i="1" s="1"/>
  <c r="I5" i="1"/>
  <c r="J5" i="1" s="1"/>
  <c r="K5" i="1" s="1"/>
  <c r="I6" i="1"/>
  <c r="J6" i="1" s="1"/>
  <c r="K6" i="1" s="1"/>
  <c r="I7" i="1"/>
  <c r="J7" i="1"/>
  <c r="K7" i="1" s="1"/>
  <c r="I8" i="1"/>
  <c r="J8" i="1" s="1"/>
  <c r="K8" i="1" s="1"/>
  <c r="I9" i="1"/>
  <c r="J9" i="1" s="1"/>
  <c r="K9" i="1" s="1"/>
  <c r="I10" i="1"/>
  <c r="J10" i="1" s="1"/>
  <c r="K10" i="1" s="1"/>
  <c r="I11" i="1"/>
  <c r="J11" i="1"/>
  <c r="K11" i="1" s="1"/>
  <c r="I3" i="1" l="1"/>
  <c r="J3" i="1" s="1"/>
  <c r="K3" i="1" s="1"/>
  <c r="K12" i="1" s="1"/>
  <c r="K13" i="1" l="1"/>
  <c r="K14" i="1" s="1"/>
</calcChain>
</file>

<file path=xl/sharedStrings.xml><?xml version="1.0" encoding="utf-8"?>
<sst xmlns="http://schemas.openxmlformats.org/spreadsheetml/2006/main" count="69" uniqueCount="55">
  <si>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</si>
  <si>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</si>
  <si>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</si>
  <si>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</si>
  <si>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</si>
  <si>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</si>
  <si>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</si>
  <si>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</si>
  <si>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</si>
  <si>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</si>
  <si>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</si>
  <si>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</si>
  <si>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</si>
  <si>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</si>
  <si>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</si>
  <si>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MEMÓRIA DE CÁLCULO - VALOR A SER LIBERADO DA CONTA VINCULADA REFERENTE A FÉRIAS 12/2022 E ADICIONAL DE FÉRIAS</t>
  </si>
  <si>
    <t>CLAUDIOMIRO GONCALVES DOS SANTOS</t>
  </si>
  <si>
    <t>DARLAN ROBERTO DE SOUZA ALVES</t>
  </si>
  <si>
    <t>FRANCIELE CEZAR DE SOUZA</t>
  </si>
  <si>
    <t>JOSE CESAR LANCINI FOLETO</t>
  </si>
  <si>
    <t>JOSE FERNANDO DOS SANTOS LIMA</t>
  </si>
  <si>
    <t>LORRAN SOARES</t>
  </si>
  <si>
    <t>PEDRO CLEBER DIAS MACHADO</t>
  </si>
  <si>
    <t>RUDNEI DUTRA DE ABREU</t>
  </si>
  <si>
    <t>VITOR CARVALHO DE OLIVEIRA</t>
  </si>
  <si>
    <t>71254013091</t>
  </si>
  <si>
    <t>264195051</t>
  </si>
  <si>
    <t>85559857068</t>
  </si>
  <si>
    <t>51817853015</t>
  </si>
  <si>
    <t>45912246000</t>
  </si>
  <si>
    <t>912422076</t>
  </si>
  <si>
    <t>54089492068</t>
  </si>
  <si>
    <t>301233055</t>
  </si>
  <si>
    <t>80865690049</t>
  </si>
  <si>
    <t>02/03/2022</t>
  </si>
  <si>
    <t>15/02/2019</t>
  </si>
  <si>
    <t>14/04/2021</t>
  </si>
  <si>
    <t>16/01/2022</t>
  </si>
  <si>
    <t>01/12/2018</t>
  </si>
  <si>
    <t>02/09/2021</t>
  </si>
  <si>
    <t>16/06/2022</t>
  </si>
  <si>
    <t>04/08/2019</t>
  </si>
  <si>
    <t>12/07/2022</t>
  </si>
  <si>
    <t>9</t>
  </si>
  <si>
    <t>12</t>
  </si>
  <si>
    <t>4</t>
  </si>
  <si>
    <t>10</t>
  </si>
  <si>
    <t>7</t>
  </si>
  <si>
    <t>6</t>
  </si>
  <si>
    <t>17/12/2022 a 15/01/2023</t>
  </si>
  <si>
    <t>24/12/2022 a 22/01/2023</t>
  </si>
  <si>
    <t>29/12/2022 a 27/01/2023</t>
  </si>
  <si>
    <t>01/12/2022 a 30/12/2022</t>
  </si>
  <si>
    <t>03/12/2022 a 01/01/2023</t>
  </si>
  <si>
    <t>07/12/2022 a 05/01/2023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</si>
</sst>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6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6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43" fontId="6" fillId="0" borderId="17" xfId="9" applyFont="1" applyBorder="1" applyAlignment="1">
      <alignment horizontal="right" vertical="top" wrapText="1"/>
    </xf>
    <xf numFmtId="0" fontId="6" fillId="0" borderId="1" xfId="5" quotePrefix="1" applyBorder="1" applyAlignment="1">
      <alignment horizontal="center" vertical="top" wrapText="1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A12" sqref="A12:J12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25</v>
      </c>
      <c r="B3" s="2" t="s">
        <v>16</v>
      </c>
      <c r="C3" s="2" t="s">
        <v>14</v>
      </c>
      <c r="D3" s="2" t="s">
        <v>34</v>
      </c>
      <c r="E3" s="11" t="s">
        <v>49</v>
      </c>
      <c r="F3" s="10">
        <v>30</v>
      </c>
      <c r="G3" s="25" t="s">
        <v>43</v>
      </c>
      <c r="H3" s="24">
        <v>2293.7199999999998</v>
      </c>
      <c r="I3" s="12">
        <f t="shared" ref="I3" si="0">SUM(H3/12)*G3</f>
        <v>1720.29</v>
      </c>
      <c r="J3" s="12">
        <f t="shared" ref="J3" si="1">I3/3</f>
        <v>573.42999999999995</v>
      </c>
      <c r="K3" s="13">
        <f t="shared" ref="K3" si="2">I3+J3</f>
        <v>2293.7199999999998</v>
      </c>
    </row>
    <row r="4" spans="1:11" ht="15" customHeight="1" x14ac:dyDescent="0.3">
      <c r="A4" s="2" t="s">
        <v>26</v>
      </c>
      <c r="B4" s="2" t="s">
        <v>17</v>
      </c>
      <c r="C4" s="2" t="s">
        <v>14</v>
      </c>
      <c r="D4" s="2" t="s">
        <v>35</v>
      </c>
      <c r="E4" s="11" t="s">
        <v>50</v>
      </c>
      <c r="F4" s="10">
        <v>30</v>
      </c>
      <c r="G4" s="25" t="s">
        <v>44</v>
      </c>
      <c r="H4" s="24">
        <v>2293.7199999999998</v>
      </c>
      <c r="I4" s="12">
        <f t="shared" ref="I4:I11" si="3">SUM(H4/12)*G4</f>
        <v>2293.7199999999998</v>
      </c>
      <c r="J4" s="12">
        <f t="shared" ref="J4:J11" si="4">I4/3</f>
        <v>764.57333333333327</v>
      </c>
      <c r="K4" s="13">
        <f t="shared" ref="K4:K11" si="5">I4+J4</f>
        <v>3058.2933333333331</v>
      </c>
    </row>
    <row r="5" spans="1:11" ht="15" customHeight="1" x14ac:dyDescent="0.3">
      <c r="A5" s="2" t="s">
        <v>27</v>
      </c>
      <c r="B5" s="10" t="s">
        <v>18</v>
      </c>
      <c r="C5" s="2" t="s">
        <v>14</v>
      </c>
      <c r="D5" s="2" t="s">
        <v>36</v>
      </c>
      <c r="E5" s="11" t="s">
        <v>51</v>
      </c>
      <c r="F5" s="10">
        <v>30</v>
      </c>
      <c r="G5" s="25" t="s">
        <v>45</v>
      </c>
      <c r="H5" s="24">
        <v>2293.7199999999998</v>
      </c>
      <c r="I5" s="12">
        <f t="shared" si="3"/>
        <v>764.57333333333327</v>
      </c>
      <c r="J5" s="12">
        <f t="shared" si="4"/>
        <v>254.85777777777776</v>
      </c>
      <c r="K5" s="13">
        <f t="shared" si="5"/>
        <v>1019.431111111111</v>
      </c>
    </row>
    <row r="6" spans="1:11" ht="15" customHeight="1" x14ac:dyDescent="0.3">
      <c r="A6" s="2" t="s">
        <v>28</v>
      </c>
      <c r="B6" s="10" t="s">
        <v>19</v>
      </c>
      <c r="C6" s="2" t="s">
        <v>14</v>
      </c>
      <c r="D6" s="2" t="s">
        <v>37</v>
      </c>
      <c r="E6" s="11" t="s">
        <v>52</v>
      </c>
      <c r="F6" s="10">
        <v>30</v>
      </c>
      <c r="G6" s="25" t="s">
        <v>46</v>
      </c>
      <c r="H6" s="24">
        <v>2293.7199999999998</v>
      </c>
      <c r="I6" s="12">
        <f t="shared" si="3"/>
        <v>1911.4333333333332</v>
      </c>
      <c r="J6" s="12">
        <f t="shared" si="4"/>
        <v>637.14444444444439</v>
      </c>
      <c r="K6" s="13">
        <f t="shared" si="5"/>
        <v>2548.5777777777776</v>
      </c>
    </row>
    <row r="7" spans="1:11" ht="15" customHeight="1" x14ac:dyDescent="0.3">
      <c r="A7" s="2" t="s">
        <v>29</v>
      </c>
      <c r="B7" s="10" t="s">
        <v>20</v>
      </c>
      <c r="C7" s="2" t="s">
        <v>14</v>
      </c>
      <c r="D7" s="2" t="s">
        <v>38</v>
      </c>
      <c r="E7" s="11" t="s">
        <v>52</v>
      </c>
      <c r="F7" s="10">
        <v>30</v>
      </c>
      <c r="G7" s="25" t="s">
        <v>44</v>
      </c>
      <c r="H7" s="24">
        <v>2293.7199999999998</v>
      </c>
      <c r="I7" s="12">
        <f t="shared" si="3"/>
        <v>2293.7199999999998</v>
      </c>
      <c r="J7" s="12">
        <f t="shared" si="4"/>
        <v>764.57333333333327</v>
      </c>
      <c r="K7" s="13">
        <f t="shared" si="5"/>
        <v>3058.2933333333331</v>
      </c>
    </row>
    <row r="8" spans="1:11" ht="15" customHeight="1" x14ac:dyDescent="0.3">
      <c r="A8" s="2" t="s">
        <v>30</v>
      </c>
      <c r="B8" s="10" t="s">
        <v>21</v>
      </c>
      <c r="C8" s="2" t="s">
        <v>14</v>
      </c>
      <c r="D8" s="2" t="s">
        <v>39</v>
      </c>
      <c r="E8" s="11" t="s">
        <v>53</v>
      </c>
      <c r="F8" s="10">
        <v>30</v>
      </c>
      <c r="G8" s="25" t="s">
        <v>47</v>
      </c>
      <c r="H8" s="24">
        <v>2293.7199999999998</v>
      </c>
      <c r="I8" s="12">
        <f t="shared" si="3"/>
        <v>1338.0033333333331</v>
      </c>
      <c r="J8" s="12">
        <f t="shared" si="4"/>
        <v>446.00111111111102</v>
      </c>
      <c r="K8" s="13">
        <f t="shared" si="5"/>
        <v>1784.0044444444441</v>
      </c>
    </row>
    <row r="9" spans="1:11" ht="15" customHeight="1" x14ac:dyDescent="0.3">
      <c r="A9" s="2" t="s">
        <v>31</v>
      </c>
      <c r="B9" s="2" t="s">
        <v>22</v>
      </c>
      <c r="C9" s="2" t="s">
        <v>14</v>
      </c>
      <c r="D9" s="2" t="s">
        <v>40</v>
      </c>
      <c r="E9" s="11" t="s">
        <v>52</v>
      </c>
      <c r="F9" s="10">
        <v>30</v>
      </c>
      <c r="G9" s="25" t="s">
        <v>47</v>
      </c>
      <c r="H9" s="24">
        <v>2293.7199999999998</v>
      </c>
      <c r="I9" s="12">
        <f t="shared" si="3"/>
        <v>1338.0033333333331</v>
      </c>
      <c r="J9" s="12">
        <f t="shared" si="4"/>
        <v>446.00111111111102</v>
      </c>
      <c r="K9" s="13">
        <f t="shared" si="5"/>
        <v>1784.0044444444441</v>
      </c>
    </row>
    <row r="10" spans="1:11" ht="15" customHeight="1" x14ac:dyDescent="0.3">
      <c r="A10" s="2" t="s">
        <v>32</v>
      </c>
      <c r="B10" s="2" t="s">
        <v>23</v>
      </c>
      <c r="C10" s="2" t="s">
        <v>14</v>
      </c>
      <c r="D10" s="2" t="s">
        <v>41</v>
      </c>
      <c r="E10" s="11" t="s">
        <v>52</v>
      </c>
      <c r="F10" s="10">
        <v>30</v>
      </c>
      <c r="G10" s="25" t="s">
        <v>44</v>
      </c>
      <c r="H10" s="24">
        <v>2293.7199999999998</v>
      </c>
      <c r="I10" s="12">
        <f t="shared" si="3"/>
        <v>2293.7199999999998</v>
      </c>
      <c r="J10" s="12">
        <f t="shared" si="4"/>
        <v>764.57333333333327</v>
      </c>
      <c r="K10" s="13">
        <f t="shared" si="5"/>
        <v>3058.2933333333331</v>
      </c>
    </row>
    <row r="11" spans="1:11" ht="15" customHeight="1" x14ac:dyDescent="0.3">
      <c r="A11" s="2" t="s">
        <v>33</v>
      </c>
      <c r="B11" s="2" t="s">
        <v>24</v>
      </c>
      <c r="C11" s="2" t="s">
        <v>14</v>
      </c>
      <c r="D11" s="2" t="s">
        <v>42</v>
      </c>
      <c r="E11" s="11" t="s">
        <v>54</v>
      </c>
      <c r="F11" s="10">
        <v>30</v>
      </c>
      <c r="G11" s="25" t="s">
        <v>48</v>
      </c>
      <c r="H11" s="24">
        <v>2293.7199999999998</v>
      </c>
      <c r="I11" s="12">
        <f t="shared" si="3"/>
        <v>1146.8599999999999</v>
      </c>
      <c r="J11" s="12">
        <f t="shared" si="4"/>
        <v>382.28666666666663</v>
      </c>
      <c r="K11" s="13">
        <f t="shared" si="5"/>
        <v>1529.1466666666665</v>
      </c>
    </row>
    <row r="12" spans="1:11" ht="15" thickBot="1" x14ac:dyDescent="0.35">
      <c r="A12" s="15" t="s">
        <v>11</v>
      </c>
      <c r="B12" s="16"/>
      <c r="C12" s="16"/>
      <c r="D12" s="16"/>
      <c r="E12" s="16"/>
      <c r="F12" s="16"/>
      <c r="G12" s="16"/>
      <c r="H12" s="16"/>
      <c r="I12" s="16"/>
      <c r="J12" s="17"/>
      <c r="K12" s="9">
        <f>SUM(K3:K11)</f>
        <v>20133.764444444445</v>
      </c>
    </row>
    <row r="13" spans="1:11" ht="15" thickBot="1" x14ac:dyDescent="0.35">
      <c r="A13" s="18" t="s">
        <v>12</v>
      </c>
      <c r="B13" s="19"/>
      <c r="C13" s="19"/>
      <c r="D13" s="19"/>
      <c r="E13" s="19"/>
      <c r="F13" s="19"/>
      <c r="G13" s="19"/>
      <c r="H13" s="19"/>
      <c r="I13" s="20"/>
      <c r="J13" s="4">
        <v>0.38279999999999997</v>
      </c>
      <c r="K13" s="5">
        <f>J13*K12</f>
        <v>7707.2050293333332</v>
      </c>
    </row>
    <row r="14" spans="1:11" ht="15" thickBot="1" x14ac:dyDescent="0.35">
      <c r="A14" s="21" t="s">
        <v>13</v>
      </c>
      <c r="B14" s="22"/>
      <c r="C14" s="22"/>
      <c r="D14" s="22"/>
      <c r="E14" s="22"/>
      <c r="F14" s="22"/>
      <c r="G14" s="22"/>
      <c r="H14" s="22"/>
      <c r="I14" s="22"/>
      <c r="J14" s="23"/>
      <c r="K14" s="3">
        <f>SUM(K12:K13)</f>
        <v>27840.969473777779</v>
      </c>
    </row>
    <row r="20" spans="10:10" x14ac:dyDescent="0.3">
      <c r="J20" s="1"/>
    </row>
  </sheetData>
  <mergeCells count="4">
    <mergeCell ref="A1:K1"/>
    <mergeCell ref="A12:J12"/>
    <mergeCell ref="A13:I13"/>
    <mergeCell ref="A14:J14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2023-01-10T20:52:48Z</dcterms:modified>
</cp:coreProperties>
</file>